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55c59e67ace330bf/Desktop/OPG/2. Planning/"/>
    </mc:Choice>
  </mc:AlternateContent>
  <xr:revisionPtr revIDLastSave="1" documentId="11_BB3B2AB76DDBAA866762518891CA6ED1B2F30737" xr6:coauthVersionLast="47" xr6:coauthVersionMax="47" xr10:uidLastSave="{72042405-FDEA-4355-8A80-F84C6B144A5C}"/>
  <bookViews>
    <workbookView xWindow="28680" yWindow="-5175" windowWidth="29040" windowHeight="15840" tabRatio="500" xr2:uid="{00000000-000D-0000-FFFF-FFFF00000000}"/>
  </bookViews>
  <sheets>
    <sheet name="Risk Register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1" i="1" l="1"/>
  <c r="D6" i="1" s="1"/>
  <c r="G10" i="1"/>
  <c r="G9" i="1"/>
  <c r="H6" i="1"/>
  <c r="F6" i="1"/>
  <c r="B6" i="1"/>
</calcChain>
</file>

<file path=xl/sharedStrings.xml><?xml version="1.0" encoding="utf-8"?>
<sst xmlns="http://schemas.openxmlformats.org/spreadsheetml/2006/main" count="38" uniqueCount="32">
  <si>
    <t>RISK REGISTER</t>
  </si>
  <si>
    <t>Risks scored by Probability × Impact, colour-coded as a heat-map  ·  Engineering · IT · Healthcare · Construction</t>
  </si>
  <si>
    <t>RISKS</t>
  </si>
  <si>
    <t>HIGH (SCORE ≥ 15)</t>
  </si>
  <si>
    <t>OPEN</t>
  </si>
  <si>
    <t>AVG SCORE</t>
  </si>
  <si>
    <t>ID</t>
  </si>
  <si>
    <t>Risk  (cause → event → effect)</t>
  </si>
  <si>
    <t>Category</t>
  </si>
  <si>
    <t>Prob. (1-5)</t>
  </si>
  <si>
    <t>Impact (1-5)</t>
  </si>
  <si>
    <t>Score</t>
  </si>
  <si>
    <t>Response</t>
  </si>
  <si>
    <t>Mitigation / Action</t>
  </si>
  <si>
    <t>Owner</t>
  </si>
  <si>
    <t>Status</t>
  </si>
  <si>
    <t>R01</t>
  </si>
  <si>
    <t>[Because of X, Y may happen, leading to Z]</t>
  </si>
  <si>
    <t>Schedule</t>
  </si>
  <si>
    <t>Mitigate</t>
  </si>
  <si>
    <t>[Planned response]</t>
  </si>
  <si>
    <t>[Owner]</t>
  </si>
  <si>
    <t>Open</t>
  </si>
  <si>
    <t>R02</t>
  </si>
  <si>
    <t>[Cause → event → effect]</t>
  </si>
  <si>
    <t>Cost</t>
  </si>
  <si>
    <t>Accept</t>
  </si>
  <si>
    <t>Monitoring</t>
  </si>
  <si>
    <t>R03</t>
  </si>
  <si>
    <t>Technical</t>
  </si>
  <si>
    <t>Transfer</t>
  </si>
  <si>
    <t>Score = Probability × Impact. 1–6 low (monitor), 8–12 medium (manage actively), 15–25 high (respond and escalate).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</si>
</sst>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1"/>
    </font>
    <font>
      <b/>
      <sz val="17"/>
      <color rgb="FFFFFFFF"/>
      <name val="Calibri"/>
      <charset val="1"/>
    </font>
    <font>
      <i/>
      <sz val="10"/>
      <color rgb="FFFFFFFF"/>
      <name val="Calibri"/>
      <charset val="1"/>
    </font>
    <font>
      <b/>
      <sz val="8.5"/>
      <color rgb="FFFFFFFF"/>
      <name val="Calibri"/>
      <charset val="1"/>
    </font>
    <font>
      <b/>
      <sz val="16"/>
      <color rgb="FF0F2742"/>
      <name val="Calibri"/>
      <charset val="1"/>
    </font>
    <font>
      <b/>
      <sz val="9"/>
      <color rgb="FFFFFFFF"/>
      <name val="Calibri"/>
      <charset val="1"/>
    </font>
    <font>
      <sz val="9"/>
      <color rgb="FF1E293B"/>
      <name val="Calibri"/>
      <charset val="1"/>
    </font>
    <font>
      <i/>
      <sz val="9"/>
      <color rgb="FF94A3B8"/>
      <name val="Calibri"/>
      <charset val="1"/>
    </font>
    <font>
      <sz val="9"/>
      <color rgb="FF1D4ED8"/>
      <name val="Calibri"/>
      <charset val="1"/>
    </font>
    <font>
      <b/>
      <sz val="9"/>
      <color rgb="FF1E293B"/>
      <name val="Calibri"/>
      <charset val="1"/>
    </font>
    <font>
      <i/>
      <sz val="9"/>
      <color rgb="FF1D4ED8"/>
      <name val="Calibri"/>
      <charset val="1"/>
    </font>
    <font>
      <sz val="11"/>
      <color rgb="FF1E293B"/>
      <name val="Calibri"/>
      <charset val="1"/>
    </font>
    <font>
      <i/>
      <sz val="9"/>
      <color rgb="FF334155"/>
      <name val="Calibri"/>
      <charset val="1"/>
    </font>
  </fonts>
  <fills count="9">
    <fill>
      <patternFill patternType="none"/>
    </fill>
    <fill>
      <patternFill patternType="gray125"/>
    </fill>
    <fill>
      <patternFill patternType="solid">
        <fgColor rgb="FF0F2742"/>
        <bgColor rgb="FF1E293B"/>
      </patternFill>
    </fill>
    <fill>
      <patternFill patternType="solid">
        <fgColor rgb="FF2563EB"/>
        <bgColor rgb="FF1D4ED8"/>
      </patternFill>
    </fill>
    <fill>
      <patternFill patternType="solid">
        <fgColor rgb="FF1E3A5F"/>
        <bgColor rgb="FF334155"/>
      </patternFill>
    </fill>
    <fill>
      <patternFill patternType="solid">
        <fgColor rgb="FFFFFFFF"/>
        <bgColor rgb="FFFFFDEB"/>
      </patternFill>
    </fill>
    <fill>
      <patternFill patternType="solid">
        <fgColor rgb="FF1D4ED8"/>
        <bgColor rgb="FF2563EB"/>
      </patternFill>
    </fill>
    <fill>
      <patternFill patternType="solid">
        <fgColor rgb="FFFFFDEB"/>
        <bgColor rgb="FFFFFFFF"/>
      </patternFill>
    </fill>
    <fill>
      <patternFill patternType="solid">
        <fgColor rgb="FFEFF6FF"/>
        <bgColor rgb="FFFFFFFF"/>
      </patternFill>
    </fill>
  </fills>
  <borders count="6">
    <border>
      <left/>
      <right/>
      <top/>
      <bottom/>
      <diagonal/>
    </border>
    <border>
      <left style="thin">
        <color rgb="FF1E3A5F"/>
      </left>
      <right style="thin">
        <color rgb="FF1E3A5F"/>
      </right>
      <top style="thin">
        <color rgb="FF1E3A5F"/>
      </top>
      <bottom style="thin">
        <color rgb="FF1E3A5F"/>
      </bottom>
      <diagonal/>
    </border>
    <border>
      <left style="thin">
        <color rgb="FFBFD0E6"/>
      </left>
      <right style="thin">
        <color rgb="FFBFD0E6"/>
      </right>
      <top style="thin">
        <color rgb="FFBFD0E6"/>
      </top>
      <bottom style="thin">
        <color rgb="FFBFD0E6"/>
      </bottom>
      <diagonal/>
    </border>
    <border>
      <left style="thin">
        <color rgb="FF1D4ED8"/>
      </left>
      <right style="thin">
        <color rgb="FF1D4ED8"/>
      </right>
      <top style="thin">
        <color rgb="FF1D4ED8"/>
      </top>
      <bottom style="thin">
        <color rgb="FF1D4ED8"/>
      </bottom>
      <diagonal/>
    </border>
    <border>
      <left style="thin">
        <color rgb="FFD5DEEA"/>
      </left>
      <right style="thin">
        <color rgb="FFD5DEEA"/>
      </right>
      <top style="thin">
        <color rgb="FFD5DEEA"/>
      </top>
      <bottom style="thin">
        <color rgb="FFD5DEEA"/>
      </bottom>
      <diagonal/>
    </border>
    <border>
      <left/>
      <right/>
      <top style="thin">
        <color rgb="FFBFD0E6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6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left" vertical="center" wrapText="1" indent="1"/>
    </xf>
    <xf numFmtId="0" fontId="8" fillId="7" borderId="4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left" vertical="center" wrapText="1" indent="1"/>
    </xf>
    <xf numFmtId="0" fontId="9" fillId="8" borderId="4" xfId="0" applyFont="1" applyFill="1" applyBorder="1" applyAlignment="1">
      <alignment horizontal="center" vertical="center"/>
    </xf>
    <xf numFmtId="0" fontId="11" fillId="8" borderId="4" xfId="0" applyFont="1" applyFill="1" applyBorder="1" applyAlignment="1">
      <alignment horizontal="left" vertical="center"/>
    </xf>
    <xf numFmtId="0" fontId="11" fillId="7" borderId="4" xfId="0" applyFont="1" applyFill="1" applyBorder="1" applyAlignment="1">
      <alignment horizontal="left" vertical="center"/>
    </xf>
    <xf numFmtId="0" fontId="11" fillId="5" borderId="4" xfId="0" applyFont="1" applyFill="1" applyBorder="1" applyAlignment="1">
      <alignment horizontal="left" vertical="center"/>
    </xf>
    <xf numFmtId="0" fontId="0" fillId="0" borderId="5" xfId="0" applyBorder="1"/>
    <xf numFmtId="1" fontId="4" fillId="5" borderId="2" xfId="0" applyNumberFormat="1" applyFont="1" applyFill="1" applyBorder="1" applyAlignment="1">
      <alignment horizontal="center" vertical="center"/>
    </xf>
    <xf numFmtId="164" fontId="4" fillId="5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3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92400E"/>
        <name val="Calibri"/>
        <charset val="1"/>
      </font>
      <fill>
        <patternFill>
          <bgColor rgb="FFFEF3C7"/>
        </patternFill>
      </fill>
    </dxf>
    <dxf>
      <font>
        <b/>
        <color rgb="FF991B1B"/>
        <name val="Calibri"/>
        <charset val="1"/>
      </font>
      <fill>
        <patternFill>
          <bgColor rgb="FFFEE2E2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1B1B"/>
      <rgbColor rgb="FF166534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EF3C7"/>
      <rgbColor rgb="FFDCFCE7"/>
      <rgbColor rgb="FF660066"/>
      <rgbColor rgb="FFFF8080"/>
      <rgbColor rgb="FF1D4ED8"/>
      <rgbColor rgb="FFBFD0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FF6FF"/>
      <rgbColor rgb="FFD5DEEA"/>
      <rgbColor rgb="FFFFFDEB"/>
      <rgbColor rgb="FF99CCFF"/>
      <rgbColor rgb="FFFF99CC"/>
      <rgbColor rgb="FFCC99FF"/>
      <rgbColor rgb="FFFEE2E2"/>
      <rgbColor rgb="FF2563EB"/>
      <rgbColor rgb="FF33CCCC"/>
      <rgbColor rgb="FF99CC00"/>
      <rgbColor rgb="FFFFCC00"/>
      <rgbColor rgb="FFFF9900"/>
      <rgbColor rgb="FFFF6600"/>
      <rgbColor rgb="FF666699"/>
      <rgbColor rgb="FF94A3B8"/>
      <rgbColor rgb="FF0F2742"/>
      <rgbColor rgb="FF339966"/>
      <rgbColor rgb="FF003300"/>
      <rgbColor rgb="FF334155"/>
      <rgbColor rgb="FF92400E"/>
      <rgbColor rgb="FF993366"/>
      <rgbColor rgb="FF1E3A5F"/>
      <rgbColor rgb="FF1E293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27"/>
  <sheetViews>
    <sheetView showGridLines="0" tabSelected="1" zoomScaleNormal="100" workbookViewId="0">
      <pane ySplit="8" topLeftCell="A9" activePane="bottomLeft" state="frozen"/>
      <selection pane="bottomLeft"/>
    </sheetView>
  </sheetViews>
  <sheetFormatPr defaultColWidth="8.6640625" defaultRowHeight="14.4" x14ac:dyDescent="0.3"/>
  <cols>
    <col min="1" max="1" width="2.21875" customWidth="1"/>
    <col min="2" max="2" width="6" customWidth="1"/>
    <col min="3" max="3" width="34" customWidth="1"/>
    <col min="4" max="4" width="14" customWidth="1"/>
    <col min="5" max="6" width="9" customWidth="1"/>
    <col min="7" max="7" width="8" customWidth="1"/>
    <col min="8" max="8" width="14" customWidth="1"/>
    <col min="9" max="9" width="26" customWidth="1"/>
    <col min="10" max="10" width="12" customWidth="1"/>
    <col min="11" max="11" width="13" customWidth="1"/>
    <col min="12" max="12" width="2.21875" customWidth="1"/>
  </cols>
  <sheetData>
    <row r="1" spans="2:11" ht="6" customHeight="1" x14ac:dyDescent="0.3"/>
    <row r="2" spans="2:11" ht="30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  <c r="K2" s="17"/>
    </row>
    <row r="3" spans="2:11" ht="18" customHeight="1" x14ac:dyDescent="0.3">
      <c r="B3" s="18" t="s">
        <v>1</v>
      </c>
      <c r="C3" s="18"/>
      <c r="D3" s="18"/>
      <c r="E3" s="18"/>
      <c r="F3" s="18"/>
      <c r="G3" s="18"/>
      <c r="H3" s="18"/>
      <c r="I3" s="18"/>
      <c r="J3" s="18"/>
      <c r="K3" s="18"/>
    </row>
    <row r="5" spans="2:11" ht="15" customHeight="1" x14ac:dyDescent="0.3">
      <c r="B5" s="19" t="s">
        <v>2</v>
      </c>
      <c r="C5" s="19"/>
      <c r="D5" s="19" t="s">
        <v>3</v>
      </c>
      <c r="E5" s="19"/>
      <c r="F5" s="19" t="s">
        <v>4</v>
      </c>
      <c r="G5" s="19"/>
      <c r="H5" s="19" t="s">
        <v>5</v>
      </c>
      <c r="I5" s="19"/>
      <c r="J5" s="19"/>
      <c r="K5" s="19"/>
    </row>
    <row r="6" spans="2:11" ht="24" customHeight="1" x14ac:dyDescent="0.3">
      <c r="B6" s="14">
        <f>COUNTIF(C9:C22,"?*")</f>
        <v>3</v>
      </c>
      <c r="C6" s="14"/>
      <c r="D6" s="14">
        <f>COUNTIF(G9:G22,"&gt;=15")</f>
        <v>1</v>
      </c>
      <c r="E6" s="14"/>
      <c r="F6" s="14">
        <f>COUNTIF(K9:K22,"Open")</f>
        <v>2</v>
      </c>
      <c r="G6" s="14"/>
      <c r="H6" s="15">
        <f>IFERROR(AVERAGEIF(G9:G22,"&lt;&gt;",G9:G22),0)</f>
        <v>11.333333333333334</v>
      </c>
      <c r="I6" s="15"/>
      <c r="J6" s="15"/>
      <c r="K6" s="15"/>
    </row>
    <row r="8" spans="2:11" ht="30" customHeight="1" x14ac:dyDescent="0.3">
      <c r="B8" s="1" t="s">
        <v>6</v>
      </c>
      <c r="C8" s="1" t="s">
        <v>7</v>
      </c>
      <c r="D8" s="1" t="s">
        <v>8</v>
      </c>
      <c r="E8" s="1" t="s">
        <v>9</v>
      </c>
      <c r="F8" s="1" t="s">
        <v>10</v>
      </c>
      <c r="G8" s="1" t="s">
        <v>11</v>
      </c>
      <c r="H8" s="1" t="s">
        <v>12</v>
      </c>
      <c r="I8" s="1" t="s">
        <v>13</v>
      </c>
      <c r="J8" s="1" t="s">
        <v>14</v>
      </c>
      <c r="K8" s="1" t="s">
        <v>15</v>
      </c>
    </row>
    <row r="9" spans="2:11" ht="19.5" customHeight="1" x14ac:dyDescent="0.3">
      <c r="B9" s="2" t="s">
        <v>16</v>
      </c>
      <c r="C9" s="3" t="s">
        <v>17</v>
      </c>
      <c r="D9" s="2" t="s">
        <v>18</v>
      </c>
      <c r="E9" s="4">
        <v>3</v>
      </c>
      <c r="F9" s="4">
        <v>4</v>
      </c>
      <c r="G9" s="5">
        <f>IF(AND(ISNUMBER(E9),ISNUMBER(F9)),E9*F9,"")</f>
        <v>12</v>
      </c>
      <c r="H9" s="2" t="s">
        <v>19</v>
      </c>
      <c r="I9" s="3" t="s">
        <v>20</v>
      </c>
      <c r="J9" s="6" t="s">
        <v>21</v>
      </c>
      <c r="K9" s="2" t="s">
        <v>22</v>
      </c>
    </row>
    <row r="10" spans="2:11" ht="19.5" customHeight="1" x14ac:dyDescent="0.3">
      <c r="B10" s="7" t="s">
        <v>23</v>
      </c>
      <c r="C10" s="8" t="s">
        <v>24</v>
      </c>
      <c r="D10" s="7" t="s">
        <v>25</v>
      </c>
      <c r="E10" s="4">
        <v>2</v>
      </c>
      <c r="F10" s="4">
        <v>3</v>
      </c>
      <c r="G10" s="9">
        <f>IF(AND(ISNUMBER(E10),ISNUMBER(F10)),E10*F10,"")</f>
        <v>6</v>
      </c>
      <c r="H10" s="7" t="s">
        <v>26</v>
      </c>
      <c r="I10" s="8" t="s">
        <v>20</v>
      </c>
      <c r="J10" s="6" t="s">
        <v>21</v>
      </c>
      <c r="K10" s="7" t="s">
        <v>27</v>
      </c>
    </row>
    <row r="11" spans="2:11" ht="19.5" customHeight="1" x14ac:dyDescent="0.3">
      <c r="B11" s="2" t="s">
        <v>28</v>
      </c>
      <c r="C11" s="3" t="s">
        <v>24</v>
      </c>
      <c r="D11" s="2" t="s">
        <v>29</v>
      </c>
      <c r="E11" s="4">
        <v>4</v>
      </c>
      <c r="F11" s="4">
        <v>4</v>
      </c>
      <c r="G11" s="5">
        <f>IF(AND(ISNUMBER(E11),ISNUMBER(F11)),E11*F11,"")</f>
        <v>16</v>
      </c>
      <c r="H11" s="2" t="s">
        <v>30</v>
      </c>
      <c r="I11" s="3" t="s">
        <v>20</v>
      </c>
      <c r="J11" s="6" t="s">
        <v>21</v>
      </c>
      <c r="K11" s="2" t="s">
        <v>22</v>
      </c>
    </row>
    <row r="12" spans="2:11" ht="19.5" customHeight="1" x14ac:dyDescent="0.3">
      <c r="B12" s="10"/>
      <c r="C12" s="10"/>
      <c r="D12" s="10"/>
      <c r="E12" s="11"/>
      <c r="F12" s="11"/>
      <c r="G12" s="10"/>
      <c r="H12" s="10"/>
      <c r="I12" s="10"/>
      <c r="J12" s="11"/>
      <c r="K12" s="10"/>
    </row>
    <row r="13" spans="2:11" ht="19.5" customHeight="1" x14ac:dyDescent="0.3">
      <c r="B13" s="12"/>
      <c r="C13" s="12"/>
      <c r="D13" s="12"/>
      <c r="E13" s="11"/>
      <c r="F13" s="11"/>
      <c r="G13" s="12"/>
      <c r="H13" s="12"/>
      <c r="I13" s="12"/>
      <c r="J13" s="11"/>
      <c r="K13" s="12"/>
    </row>
    <row r="14" spans="2:11" ht="19.5" customHeight="1" x14ac:dyDescent="0.3">
      <c r="B14" s="10"/>
      <c r="C14" s="10"/>
      <c r="D14" s="10"/>
      <c r="E14" s="11"/>
      <c r="F14" s="11"/>
      <c r="G14" s="10"/>
      <c r="H14" s="10"/>
      <c r="I14" s="10"/>
      <c r="J14" s="11"/>
      <c r="K14" s="10"/>
    </row>
    <row r="15" spans="2:11" ht="19.5" customHeight="1" x14ac:dyDescent="0.3">
      <c r="B15" s="12"/>
      <c r="C15" s="12"/>
      <c r="D15" s="12"/>
      <c r="E15" s="11"/>
      <c r="F15" s="11"/>
      <c r="G15" s="12"/>
      <c r="H15" s="12"/>
      <c r="I15" s="12"/>
      <c r="J15" s="11"/>
      <c r="K15" s="12"/>
    </row>
    <row r="16" spans="2:11" ht="19.5" customHeight="1" x14ac:dyDescent="0.3">
      <c r="B16" s="10"/>
      <c r="C16" s="10"/>
      <c r="D16" s="10"/>
      <c r="E16" s="11"/>
      <c r="F16" s="11"/>
      <c r="G16" s="10"/>
      <c r="H16" s="10"/>
      <c r="I16" s="10"/>
      <c r="J16" s="11"/>
      <c r="K16" s="10"/>
    </row>
    <row r="17" spans="2:11" ht="19.5" customHeight="1" x14ac:dyDescent="0.3">
      <c r="B17" s="12"/>
      <c r="C17" s="12"/>
      <c r="D17" s="12"/>
      <c r="E17" s="11"/>
      <c r="F17" s="11"/>
      <c r="G17" s="12"/>
      <c r="H17" s="12"/>
      <c r="I17" s="12"/>
      <c r="J17" s="11"/>
      <c r="K17" s="12"/>
    </row>
    <row r="18" spans="2:11" ht="19.5" customHeight="1" x14ac:dyDescent="0.3">
      <c r="B18" s="10"/>
      <c r="C18" s="10"/>
      <c r="D18" s="10"/>
      <c r="E18" s="11"/>
      <c r="F18" s="11"/>
      <c r="G18" s="10"/>
      <c r="H18" s="10"/>
      <c r="I18" s="10"/>
      <c r="J18" s="11"/>
      <c r="K18" s="10"/>
    </row>
    <row r="19" spans="2:11" ht="19.5" customHeight="1" x14ac:dyDescent="0.3">
      <c r="B19" s="12"/>
      <c r="C19" s="12"/>
      <c r="D19" s="12"/>
      <c r="E19" s="11"/>
      <c r="F19" s="11"/>
      <c r="G19" s="12"/>
      <c r="H19" s="12"/>
      <c r="I19" s="12"/>
      <c r="J19" s="11"/>
      <c r="K19" s="12"/>
    </row>
    <row r="20" spans="2:11" ht="19.5" customHeight="1" x14ac:dyDescent="0.3">
      <c r="B20" s="10"/>
      <c r="C20" s="10"/>
      <c r="D20" s="10"/>
      <c r="E20" s="11"/>
      <c r="F20" s="11"/>
      <c r="G20" s="10"/>
      <c r="H20" s="10"/>
      <c r="I20" s="10"/>
      <c r="J20" s="11"/>
      <c r="K20" s="10"/>
    </row>
    <row r="21" spans="2:11" ht="19.5" customHeight="1" x14ac:dyDescent="0.3">
      <c r="B21" s="12"/>
      <c r="C21" s="12"/>
      <c r="D21" s="12"/>
      <c r="E21" s="11"/>
      <c r="F21" s="11"/>
      <c r="G21" s="12"/>
      <c r="H21" s="12"/>
      <c r="I21" s="12"/>
      <c r="J21" s="11"/>
      <c r="K21" s="12"/>
    </row>
    <row r="22" spans="2:11" ht="19.5" customHeight="1" x14ac:dyDescent="0.3">
      <c r="B22" s="10"/>
      <c r="C22" s="10"/>
      <c r="D22" s="10"/>
      <c r="E22" s="11"/>
      <c r="F22" s="11"/>
      <c r="G22" s="10"/>
      <c r="H22" s="10"/>
      <c r="I22" s="10"/>
      <c r="J22" s="11"/>
      <c r="K22" s="10"/>
    </row>
    <row r="24" spans="2:11" x14ac:dyDescent="0.3">
      <c r="B24" s="16" t="s">
        <v>31</v>
      </c>
      <c r="C24" s="16"/>
      <c r="D24" s="16"/>
      <c r="E24" s="16"/>
      <c r="F24" s="16"/>
      <c r="G24" s="16"/>
      <c r="H24" s="16"/>
      <c r="I24" s="16"/>
      <c r="J24" s="16"/>
      <c r="K24" s="16"/>
    </row>
    <row r="26" spans="2:11" ht="6" customHeight="1" x14ac:dyDescent="0.3"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2:11" ht="33.75" customHeight="1" x14ac:dyDescent="0.3"/>
  </sheetData>
  <mergeCells count="12">
    <mergeCell ref="B2:K2"/>
    <mergeCell ref="B3:K3"/>
    <mergeCell ref="B5:C5"/>
    <mergeCell ref="D5:E5"/>
    <mergeCell ref="F5:G5"/>
    <mergeCell ref="H5:K5"/>
    <mergeCell ref="B26:K26"/>
    <mergeCell ref="B6:C6"/>
    <mergeCell ref="D6:E6"/>
    <mergeCell ref="F6:G6"/>
    <mergeCell ref="H6:K6"/>
    <mergeCell ref="B24:K24"/>
  </mergeCells>
  <conditionalFormatting sqref="G9:G22">
    <cfRule type="colorScale" priority="2">
      <colorScale>
        <cfvo type="num" val="1"/>
        <cfvo type="num" val="10"/>
        <cfvo type="num" val="25"/>
        <color rgb="FFDCFCE7"/>
        <color rgb="FFFEF3C7"/>
        <color rgb="FFFECACA"/>
      </colorScale>
    </cfRule>
  </conditionalFormatting>
  <conditionalFormatting sqref="K9:K22">
    <cfRule type="cellIs" dxfId="2" priority="3" operator="equal">
      <formula>"Open"</formula>
    </cfRule>
    <cfRule type="cellIs" dxfId="1" priority="4" operator="equal">
      <formula>"Monitoring"</formula>
    </cfRule>
    <cfRule type="cellIs" dxfId="0" priority="5" operator="equal">
      <formula>"Closed"</formula>
    </cfRule>
  </conditionalFormatting>
  <dataValidations count="4">
    <dataValidation type="list" allowBlank="1" sqref="D9:D22" xr:uid="{00000000-0002-0000-0000-000000000000}">
      <formula1>"Schedule,Cost,Technical,Resource,Quality,Safety,External,Regulatory"</formula1>
      <formula2>0</formula2>
    </dataValidation>
    <dataValidation type="list" allowBlank="1" sqref="E9:F22" xr:uid="{00000000-0002-0000-0000-000001000000}">
      <formula1>"1,2,3,4,5"</formula1>
      <formula2>0</formula2>
    </dataValidation>
    <dataValidation type="list" allowBlank="1" sqref="H9:H22" xr:uid="{00000000-0002-0000-0000-000003000000}">
      <formula1>"Avoid,Transfer,Mitigate,Accept"</formula1>
      <formula2>0</formula2>
    </dataValidation>
    <dataValidation type="list" allowBlank="1" sqref="K9:K22" xr:uid="{00000000-0002-0000-0000-000004000000}">
      <formula1>"Open,Monitoring,Closed"</formula1>
      <formula2>0</formula2>
    </dataValidation>
  </dataValidations>
  <pageMargins left="0.3" right="0.3" top="1" bottom="1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Register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Murali Krishna</cp:lastModifiedBy>
  <dcterms:created xsi:type="dcterms:W3CDTF">2026-07-03T01:08:03Z</dcterms:created>
  <dcterms:modified xsi:type="dcterms:W3CDTF">2026-07-09T13:39:06Z</dcterms:modified>
</cp:coreProperties>
</file>